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3"/>
  <workbookPr/>
  <mc:AlternateContent xmlns:mc="http://schemas.openxmlformats.org/markup-compatibility/2006">
    <mc:Choice Requires="x15">
      <x15ac:absPath xmlns:x15ac="http://schemas.microsoft.com/office/spreadsheetml/2010/11/ac" url="https://d.docs.live.net/3383dfd48f6ef1da/Documentos/Documentos/Gesion territorial de Kennedy/año 2025/Septiembre/"/>
    </mc:Choice>
  </mc:AlternateContent>
  <xr:revisionPtr revIDLastSave="56" documentId="8_{487CE223-BA1C-4675-8D28-6F873FB740C8}" xr6:coauthVersionLast="47" xr6:coauthVersionMax="47" xr10:uidLastSave="{B27B9538-AB2A-4816-843C-A1F63E63B654}"/>
  <bookViews>
    <workbookView xWindow="-120" yWindow="-120" windowWidth="20730" windowHeight="11040" xr2:uid="{00000000-000D-0000-FFFF-FFFF00000000}"/>
  </bookViews>
  <sheets>
    <sheet name="2, Valor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2" l="1"/>
  <c r="D37" i="2"/>
  <c r="E20" i="2"/>
  <c r="D88" i="2"/>
  <c r="D65" i="2"/>
  <c r="E87" i="2" l="1"/>
  <c r="E86" i="2"/>
  <c r="E85" i="2"/>
  <c r="E84" i="2"/>
  <c r="E83" i="2"/>
  <c r="E82" i="2"/>
  <c r="E81" i="2"/>
  <c r="D78" i="2"/>
  <c r="E77" i="2" s="1"/>
  <c r="E64" i="2"/>
  <c r="E63" i="2"/>
  <c r="D51" i="2"/>
  <c r="E50" i="2" s="1"/>
  <c r="D28" i="2"/>
  <c r="E26" i="2" s="1"/>
  <c r="E27" i="2" l="1"/>
  <c r="E17" i="2"/>
  <c r="E68" i="2"/>
  <c r="E72" i="2"/>
  <c r="E70" i="2"/>
  <c r="E74" i="2"/>
  <c r="E13" i="2"/>
  <c r="E11" i="2"/>
  <c r="E15" i="2"/>
  <c r="E25" i="2"/>
  <c r="E76" i="2"/>
  <c r="E48" i="2"/>
  <c r="E24" i="2"/>
  <c r="E46" i="2"/>
  <c r="E69" i="2"/>
  <c r="E71" i="2"/>
  <c r="E73" i="2"/>
  <c r="E75" i="2"/>
  <c r="E19" i="2"/>
  <c r="E12" i="2"/>
  <c r="E14" i="2"/>
  <c r="E16" i="2"/>
  <c r="E18" i="2"/>
  <c r="E47" i="2"/>
  <c r="E33" i="2" l="1"/>
  <c r="E35" i="2"/>
  <c r="E36" i="2"/>
  <c r="E34" i="2"/>
</calcChain>
</file>

<file path=xl/sharedStrings.xml><?xml version="1.0" encoding="utf-8"?>
<sst xmlns="http://schemas.openxmlformats.org/spreadsheetml/2006/main" count="97" uniqueCount="63">
  <si>
    <t>Asamblea Interlocal</t>
  </si>
  <si>
    <t>Responsable:</t>
  </si>
  <si>
    <t>Subdirección Territorial Red Sur Occidente</t>
  </si>
  <si>
    <t>Lugar:</t>
  </si>
  <si>
    <t>Auditorio Corabastos</t>
  </si>
  <si>
    <t>Fecha:</t>
  </si>
  <si>
    <t>24 de septiembre de 2025</t>
  </si>
  <si>
    <t>Total Asistentes:</t>
  </si>
  <si>
    <t>Tema:</t>
  </si>
  <si>
    <t>Salud Mental</t>
  </si>
  <si>
    <t>Item</t>
  </si>
  <si>
    <t>PARTICIPACIÓN ENTIDADES</t>
  </si>
  <si>
    <t>No. Asistentes</t>
  </si>
  <si>
    <t>Porcentaje %</t>
  </si>
  <si>
    <t>Alcaldía local Bosa</t>
  </si>
  <si>
    <t>Alcaldía local de Kennedy</t>
  </si>
  <si>
    <t>Alcaldía local Puente A</t>
  </si>
  <si>
    <t>ICBF</t>
  </si>
  <si>
    <t>No es claro</t>
  </si>
  <si>
    <t>SDS</t>
  </si>
  <si>
    <t>SDS-DPSGTYT</t>
  </si>
  <si>
    <t>Subred Sur Occidente</t>
  </si>
  <si>
    <t>Universidad Nacional</t>
  </si>
  <si>
    <t>Sec Integración Social</t>
  </si>
  <si>
    <t>Total Grupo</t>
  </si>
  <si>
    <t>Organización a la que pertenece</t>
  </si>
  <si>
    <t>Organizaciones comunitarias</t>
  </si>
  <si>
    <t>COPACOS</t>
  </si>
  <si>
    <t>Asociación de Usuarios</t>
  </si>
  <si>
    <t>Ciudadanía</t>
  </si>
  <si>
    <t>Asistentes por Localidad</t>
  </si>
  <si>
    <t>Kennedy</t>
  </si>
  <si>
    <t>Bosa</t>
  </si>
  <si>
    <t>Puente Aranda</t>
  </si>
  <si>
    <t xml:space="preserve">Fontibon </t>
  </si>
  <si>
    <t>Rango Étario</t>
  </si>
  <si>
    <t>Adolescencia (12-18)</t>
  </si>
  <si>
    <t>Juventud (14-26)</t>
  </si>
  <si>
    <t>Adultez ( 27-59)</t>
  </si>
  <si>
    <t>Vejez 60 en adelante</t>
  </si>
  <si>
    <t>No reporta</t>
  </si>
  <si>
    <t>Sexo biológico</t>
  </si>
  <si>
    <t>Hombres</t>
  </si>
  <si>
    <t>Mujeres</t>
  </si>
  <si>
    <t>Grupo poblacional</t>
  </si>
  <si>
    <t>Migrante</t>
  </si>
  <si>
    <t>Gestante</t>
  </si>
  <si>
    <t>Persona con discapacidad</t>
  </si>
  <si>
    <t>Victima del conflicto armado</t>
  </si>
  <si>
    <t>LGTBIQ+</t>
  </si>
  <si>
    <t>Excombatiente</t>
  </si>
  <si>
    <t>Persona en condición de calle</t>
  </si>
  <si>
    <t>Campesino/a</t>
  </si>
  <si>
    <t>Persona usuaria de drogas</t>
  </si>
  <si>
    <t>Ninguna</t>
  </si>
  <si>
    <t>Grupo étnico</t>
  </si>
  <si>
    <t>Afrodescendiente</t>
  </si>
  <si>
    <t>Negro/a</t>
  </si>
  <si>
    <t>Palenque San Basilio</t>
  </si>
  <si>
    <t>Raizal Arch. San Andrés</t>
  </si>
  <si>
    <t>Indigena</t>
  </si>
  <si>
    <t>Rrom o gitano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</si>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</sst>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b/>
      <sz val="11"/>
      <name val="Aptos Narrow"/>
      <scheme val="minor"/>
    </font>
    <font>
      <sz val="11"/>
      <color theme="1"/>
      <name val="Arial"/>
      <family val="2"/>
    </font>
    <font>
      <b/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 style="thin">
        <color theme="3" tint="0.499984740745262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8" tint="0.39988402966399123"/>
      </left>
      <right style="thin">
        <color theme="8" tint="0.39988402966399123"/>
      </right>
      <top style="thin">
        <color theme="8" tint="0.39988402966399123"/>
      </top>
      <bottom style="thin">
        <color theme="8" tint="0.39988402966399123"/>
      </bottom>
      <diagonal/>
    </border>
  </borders>
  <cellStyleXfs count="1">
    <xf numFmtId="0" fontId="0" fillId="0" borderId="0"/>
  </cellStyleXfs>
  <cellXfs count="64">
    <xf numFmtId="0" fontId="0" fillId="0" borderId="0" xfId="0"/>
    <xf numFmtId="1" fontId="0" fillId="2" borderId="0" xfId="0" applyNumberFormat="1" applyFill="1"/>
    <xf numFmtId="1" fontId="1" fillId="2" borderId="0" xfId="0" applyNumberFormat="1" applyFont="1" applyFill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0" xfId="0" applyNumberFormat="1" applyFill="1" applyAlignment="1">
      <alignment horizontal="center"/>
    </xf>
    <xf numFmtId="1" fontId="1" fillId="2" borderId="0" xfId="0" applyNumberFormat="1" applyFont="1" applyFill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0" fillId="2" borderId="0" xfId="0" applyNumberFormat="1" applyFill="1" applyAlignment="1">
      <alignment vertical="center"/>
    </xf>
    <xf numFmtId="1" fontId="0" fillId="2" borderId="2" xfId="0" applyNumberForma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vertical="center"/>
    </xf>
    <xf numFmtId="1" fontId="2" fillId="2" borderId="0" xfId="0" applyNumberFormat="1" applyFont="1" applyFill="1" applyAlignment="1">
      <alignment horizontal="center"/>
    </xf>
    <xf numFmtId="1" fontId="3" fillId="2" borderId="0" xfId="0" applyNumberFormat="1" applyFont="1" applyFill="1"/>
    <xf numFmtId="1" fontId="3" fillId="2" borderId="0" xfId="0" applyNumberFormat="1" applyFont="1" applyFill="1" applyAlignment="1">
      <alignment horizontal="left"/>
    </xf>
    <xf numFmtId="1" fontId="3" fillId="2" borderId="0" xfId="0" applyNumberFormat="1" applyFont="1" applyFill="1" applyAlignment="1">
      <alignment horizontal="center"/>
    </xf>
    <xf numFmtId="1" fontId="1" fillId="2" borderId="4" xfId="0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1" fontId="0" fillId="2" borderId="5" xfId="0" applyNumberFormat="1" applyFill="1" applyBorder="1" applyAlignment="1">
      <alignment vertical="center"/>
    </xf>
    <xf numFmtId="1" fontId="4" fillId="2" borderId="0" xfId="0" applyNumberFormat="1" applyFont="1" applyFill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vertical="center"/>
    </xf>
    <xf numFmtId="1" fontId="1" fillId="2" borderId="7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7" xfId="0" applyNumberFormat="1" applyFill="1" applyBorder="1" applyAlignment="1">
      <alignment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1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/>
    </xf>
    <xf numFmtId="1" fontId="0" fillId="2" borderId="8" xfId="0" applyNumberFormat="1" applyFill="1" applyBorder="1" applyAlignment="1">
      <alignment vertical="center"/>
    </xf>
    <xf numFmtId="2" fontId="0" fillId="2" borderId="8" xfId="0" applyNumberForma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4" fillId="2" borderId="7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horizontal="center"/>
    </xf>
    <xf numFmtId="1" fontId="4" fillId="2" borderId="3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0A96CDA-1756-40DF-A67B-2A769EFAFC4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PARTICIPACIÓN</a:t>
            </a:r>
            <a:r>
              <a:rPr lang="es-CO" baseline="0"/>
              <a:t> ENTIDADES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3574660633484163E-2"/>
          <c:y val="0.3297428287096042"/>
          <c:w val="0.96681749622926094"/>
          <c:h val="0.607369799395918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'2, Valores'!$C$11</c:f>
              <c:strCache>
                <c:ptCount val="1"/>
                <c:pt idx="0">
                  <c:v>Alcaldía local Bosa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Valores'!$D$11:$E$11</c:f>
              <c:numCache>
                <c:formatCode>0.00</c:formatCode>
                <c:ptCount val="2"/>
                <c:pt idx="0" formatCode="General">
                  <c:v>7</c:v>
                </c:pt>
                <c:pt idx="1">
                  <c:v>9.7222222222222214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9-4299-89DE-6FC3DBEC98AB}"/>
            </c:ext>
          </c:extLst>
        </c:ser>
        <c:ser>
          <c:idx val="1"/>
          <c:order val="1"/>
          <c:tx>
            <c:strRef>
              <c:f>'2, Valores'!$C$12</c:f>
              <c:strCache>
                <c:ptCount val="1"/>
                <c:pt idx="0">
                  <c:v>Alcaldía local de Kennedy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Valores'!$D$12:$E$12</c:f>
              <c:numCache>
                <c:formatCode>0.00</c:formatCode>
                <c:ptCount val="2"/>
                <c:pt idx="0" formatCode="General">
                  <c:v>4</c:v>
                </c:pt>
                <c:pt idx="1">
                  <c:v>5.5555555555555554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9-4299-89DE-6FC3DBEC98AB}"/>
            </c:ext>
          </c:extLst>
        </c:ser>
        <c:ser>
          <c:idx val="2"/>
          <c:order val="2"/>
          <c:tx>
            <c:strRef>
              <c:f>'2, Valores'!$C$13</c:f>
              <c:strCache>
                <c:ptCount val="1"/>
                <c:pt idx="0">
                  <c:v>Alcaldía local Puente 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Valores'!$D$13:$E$13</c:f>
              <c:numCache>
                <c:formatCode>0.00</c:formatCode>
                <c:ptCount val="2"/>
                <c:pt idx="0" formatCode="General">
                  <c:v>1</c:v>
                </c:pt>
                <c:pt idx="1">
                  <c:v>1.3888888888888888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49-4299-89DE-6FC3DBEC98AB}"/>
            </c:ext>
          </c:extLst>
        </c:ser>
        <c:ser>
          <c:idx val="3"/>
          <c:order val="3"/>
          <c:tx>
            <c:strRef>
              <c:f>'2, Valores'!$C$14</c:f>
              <c:strCache>
                <c:ptCount val="1"/>
                <c:pt idx="0">
                  <c:v>ICBF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Valores'!$D$14:$E$14</c:f>
              <c:numCache>
                <c:formatCode>0.00</c:formatCode>
                <c:ptCount val="2"/>
                <c:pt idx="0" formatCode="General">
                  <c:v>1</c:v>
                </c:pt>
                <c:pt idx="1">
                  <c:v>1.3888888888888888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49-4299-89DE-6FC3DBEC98AB}"/>
            </c:ext>
          </c:extLst>
        </c:ser>
        <c:ser>
          <c:idx val="4"/>
          <c:order val="4"/>
          <c:tx>
            <c:strRef>
              <c:f>'2, Valores'!$C$15</c:f>
              <c:strCache>
                <c:ptCount val="1"/>
                <c:pt idx="0">
                  <c:v>No es claro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Valores'!$D$15:$E$15</c:f>
              <c:numCache>
                <c:formatCode>0.00</c:formatCode>
                <c:ptCount val="2"/>
                <c:pt idx="0" formatCode="General">
                  <c:v>1</c:v>
                </c:pt>
                <c:pt idx="1">
                  <c:v>1.3888888888888888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49-4299-89DE-6FC3DBEC98AB}"/>
            </c:ext>
          </c:extLst>
        </c:ser>
        <c:ser>
          <c:idx val="5"/>
          <c:order val="5"/>
          <c:tx>
            <c:strRef>
              <c:f>'2, Valores'!$C$16</c:f>
              <c:strCache>
                <c:ptCount val="1"/>
                <c:pt idx="0">
                  <c:v>SDS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Valores'!$D$16:$E$16</c:f>
              <c:numCache>
                <c:formatCode>0.00</c:formatCode>
                <c:ptCount val="2"/>
                <c:pt idx="0" formatCode="General">
                  <c:v>5</c:v>
                </c:pt>
                <c:pt idx="1">
                  <c:v>6.9444444444444446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49-4299-89DE-6FC3DBEC98AB}"/>
            </c:ext>
          </c:extLst>
        </c:ser>
        <c:ser>
          <c:idx val="6"/>
          <c:order val="6"/>
          <c:tx>
            <c:strRef>
              <c:f>'2, Valores'!$C$17</c:f>
              <c:strCache>
                <c:ptCount val="1"/>
                <c:pt idx="0">
                  <c:v>SDS-DPSGTYT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Valores'!$D$17:$E$17</c:f>
              <c:numCache>
                <c:formatCode>0.00</c:formatCode>
                <c:ptCount val="2"/>
                <c:pt idx="0" formatCode="General">
                  <c:v>21</c:v>
                </c:pt>
                <c:pt idx="1">
                  <c:v>29.166666666666668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49-4299-89DE-6FC3DBEC98AB}"/>
            </c:ext>
          </c:extLst>
        </c:ser>
        <c:ser>
          <c:idx val="7"/>
          <c:order val="7"/>
          <c:tx>
            <c:strRef>
              <c:f>'2, Valores'!$C$18</c:f>
              <c:strCache>
                <c:ptCount val="1"/>
                <c:pt idx="0">
                  <c:v>Subred Sur Occidente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Valores'!$D$18:$E$18</c:f>
              <c:numCache>
                <c:formatCode>0.00</c:formatCode>
                <c:ptCount val="2"/>
                <c:pt idx="0" formatCode="General">
                  <c:v>21</c:v>
                </c:pt>
                <c:pt idx="1">
                  <c:v>29.166666666666668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49-4299-89DE-6FC3DBEC98AB}"/>
            </c:ext>
          </c:extLst>
        </c:ser>
        <c:ser>
          <c:idx val="8"/>
          <c:order val="8"/>
          <c:tx>
            <c:strRef>
              <c:f>'2, Valores'!$C$19</c:f>
              <c:strCache>
                <c:ptCount val="1"/>
                <c:pt idx="0">
                  <c:v>Universidad Nacional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Valores'!$D$19:$E$19</c:f>
              <c:numCache>
                <c:formatCode>0.00</c:formatCode>
                <c:ptCount val="2"/>
                <c:pt idx="0" formatCode="General">
                  <c:v>8</c:v>
                </c:pt>
                <c:pt idx="1">
                  <c:v>11.111111111111111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49-4299-89DE-6FC3DBEC98AB}"/>
            </c:ext>
          </c:extLst>
        </c:ser>
        <c:ser>
          <c:idx val="9"/>
          <c:order val="9"/>
          <c:tx>
            <c:strRef>
              <c:f>'2, Valores'!#REF!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49-4299-89DE-6FC3DBEC98AB}"/>
            </c:ext>
          </c:extLst>
        </c:ser>
        <c:ser>
          <c:idx val="10"/>
          <c:order val="10"/>
          <c:tx>
            <c:strRef>
              <c:f>'2, Valores'!$C$20</c:f>
              <c:strCache>
                <c:ptCount val="1"/>
                <c:pt idx="0">
                  <c:v>Sec Integración Social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Valores'!$D$20:$E$20</c:f>
              <c:numCache>
                <c:formatCode>0.00</c:formatCode>
                <c:ptCount val="2"/>
                <c:pt idx="0" formatCode="General">
                  <c:v>3</c:v>
                </c:pt>
                <c:pt idx="1">
                  <c:v>4.166666666666667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B-46E7-AC56-0CAE60107BAD}"/>
            </c:ext>
          </c:extLst>
        </c:ser>
        <c:ser>
          <c:idx val="11"/>
          <c:order val="11"/>
          <c:tx>
            <c:strRef>
              <c:f>'2, Valores'!#REF!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Valores'!$D$10:$E$10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3B-46E7-AC56-0CAE60107BA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398932847"/>
        <c:axId val="1398940335"/>
      </c:barChart>
      <c:catAx>
        <c:axId val="1398932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8940335"/>
        <c:crosses val="autoZero"/>
        <c:auto val="1"/>
        <c:lblAlgn val="ctr"/>
        <c:lblOffset val="100"/>
        <c:noMultiLvlLbl val="0"/>
      </c:catAx>
      <c:valAx>
        <c:axId val="1398940335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98932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9"/>
        <c:delete val="1"/>
      </c:legendEntry>
      <c:legendEntry>
        <c:idx val="1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Organización a la que pertenece</a:t>
            </a:r>
          </a:p>
        </c:rich>
      </c:tx>
      <c:layout>
        <c:manualLayout>
          <c:xMode val="edge"/>
          <c:yMode val="edge"/>
          <c:x val="0.15586945110122105"/>
          <c:y val="5.29482551143200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'2, Valores'!$D$23</c:f>
              <c:strCache>
                <c:ptCount val="1"/>
                <c:pt idx="0">
                  <c:v>No. Asistentes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Valores'!$C$24:$C$27</c:f>
              <c:strCache>
                <c:ptCount val="4"/>
                <c:pt idx="0">
                  <c:v>Organizaciones comunitarias</c:v>
                </c:pt>
                <c:pt idx="1">
                  <c:v>COPACOS</c:v>
                </c:pt>
                <c:pt idx="2">
                  <c:v>Asociación de Usuarios</c:v>
                </c:pt>
                <c:pt idx="3">
                  <c:v>Ciudadanía</c:v>
                </c:pt>
              </c:strCache>
            </c:strRef>
          </c:cat>
          <c:val>
            <c:numRef>
              <c:f>'2, Valores'!$D$24:$D$27</c:f>
              <c:numCache>
                <c:formatCode>0</c:formatCode>
                <c:ptCount val="4"/>
                <c:pt idx="0">
                  <c:v>46</c:v>
                </c:pt>
                <c:pt idx="1">
                  <c:v>18</c:v>
                </c:pt>
                <c:pt idx="2">
                  <c:v>12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9-4576-9EBF-893EC4C9BE4D}"/>
            </c:ext>
          </c:extLst>
        </c:ser>
        <c:ser>
          <c:idx val="1"/>
          <c:order val="1"/>
          <c:tx>
            <c:strRef>
              <c:f>'2, Valores'!$E$23</c:f>
              <c:strCache>
                <c:ptCount val="1"/>
                <c:pt idx="0">
                  <c:v>Porcentaje 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Valores'!$C$24:$C$27</c:f>
              <c:strCache>
                <c:ptCount val="4"/>
                <c:pt idx="0">
                  <c:v>Organizaciones comunitarias</c:v>
                </c:pt>
                <c:pt idx="1">
                  <c:v>COPACOS</c:v>
                </c:pt>
                <c:pt idx="2">
                  <c:v>Asociación de Usuarios</c:v>
                </c:pt>
                <c:pt idx="3">
                  <c:v>Ciudadanía</c:v>
                </c:pt>
              </c:strCache>
            </c:strRef>
          </c:cat>
          <c:val>
            <c:numRef>
              <c:f>'2, Valores'!$E$24:$E$27</c:f>
              <c:numCache>
                <c:formatCode>0.00</c:formatCode>
                <c:ptCount val="4"/>
                <c:pt idx="0">
                  <c:v>47.422680412371136</c:v>
                </c:pt>
                <c:pt idx="1">
                  <c:v>18.556701030927837</c:v>
                </c:pt>
                <c:pt idx="2">
                  <c:v>12.371134020618557</c:v>
                </c:pt>
                <c:pt idx="3">
                  <c:v>21.649484536082475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89-4576-9EBF-893EC4C9BE4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398927023"/>
        <c:axId val="1398931183"/>
      </c:barChart>
      <c:catAx>
        <c:axId val="13989270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8931183"/>
        <c:crosses val="autoZero"/>
        <c:auto val="1"/>
        <c:lblAlgn val="ctr"/>
        <c:lblOffset val="100"/>
        <c:noMultiLvlLbl val="0"/>
      </c:catAx>
      <c:valAx>
        <c:axId val="139893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98927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Rango Étario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'2, Valores'!$D$45</c:f>
              <c:strCache>
                <c:ptCount val="1"/>
                <c:pt idx="0">
                  <c:v>No. Asistentes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'2, Valores'!$C$46:$C$50</c:f>
              <c:strCache>
                <c:ptCount val="5"/>
                <c:pt idx="0">
                  <c:v>Adolescencia (12-18)</c:v>
                </c:pt>
                <c:pt idx="1">
                  <c:v>Juventud (14-26)</c:v>
                </c:pt>
                <c:pt idx="2">
                  <c:v>Adultez ( 27-59)</c:v>
                </c:pt>
                <c:pt idx="3">
                  <c:v>Vejez 60 en adelante</c:v>
                </c:pt>
                <c:pt idx="4">
                  <c:v>No reporta</c:v>
                </c:pt>
              </c:strCache>
            </c:strRef>
          </c:cat>
          <c:val>
            <c:numRef>
              <c:f>'2, Valores'!$D$46:$D$50</c:f>
              <c:numCache>
                <c:formatCode>0</c:formatCode>
                <c:ptCount val="5"/>
                <c:pt idx="0">
                  <c:v>0</c:v>
                </c:pt>
                <c:pt idx="1">
                  <c:v>2</c:v>
                </c:pt>
                <c:pt idx="2">
                  <c:v>13</c:v>
                </c:pt>
                <c:pt idx="3">
                  <c:v>58</c:v>
                </c:pt>
                <c:pt idx="4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8F-4786-9395-1E4F508A6B5C}"/>
            </c:ext>
          </c:extLst>
        </c:ser>
        <c:ser>
          <c:idx val="1"/>
          <c:order val="1"/>
          <c:tx>
            <c:strRef>
              <c:f>'2, Valores'!$E$45</c:f>
              <c:strCache>
                <c:ptCount val="1"/>
                <c:pt idx="0">
                  <c:v>Porcentaje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'2, Valores'!$C$46:$C$50</c:f>
              <c:strCache>
                <c:ptCount val="5"/>
                <c:pt idx="0">
                  <c:v>Adolescencia (12-18)</c:v>
                </c:pt>
                <c:pt idx="1">
                  <c:v>Juventud (14-26)</c:v>
                </c:pt>
                <c:pt idx="2">
                  <c:v>Adultez ( 27-59)</c:v>
                </c:pt>
                <c:pt idx="3">
                  <c:v>Vejez 60 en adelante</c:v>
                </c:pt>
                <c:pt idx="4">
                  <c:v>No reporta</c:v>
                </c:pt>
              </c:strCache>
            </c:strRef>
          </c:cat>
          <c:val>
            <c:numRef>
              <c:f>'2, Valores'!$E$46:$E$50</c:f>
              <c:numCache>
                <c:formatCode>0.00</c:formatCode>
                <c:ptCount val="5"/>
                <c:pt idx="0">
                  <c:v>0</c:v>
                </c:pt>
                <c:pt idx="1">
                  <c:v>2.0618556701030926</c:v>
                </c:pt>
                <c:pt idx="2">
                  <c:v>13.402061855670103</c:v>
                </c:pt>
                <c:pt idx="3">
                  <c:v>59.793814432989691</c:v>
                </c:pt>
                <c:pt idx="4">
                  <c:v>24.742268041237114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8F-4786-9395-1E4F508A6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00571071"/>
        <c:axId val="1400558175"/>
      </c:barChart>
      <c:catAx>
        <c:axId val="140057107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0558175"/>
        <c:crosses val="autoZero"/>
        <c:auto val="1"/>
        <c:lblAlgn val="ctr"/>
        <c:lblOffset val="100"/>
        <c:noMultiLvlLbl val="0"/>
      </c:catAx>
      <c:valAx>
        <c:axId val="1400558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057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FF0000"/>
                </a:solidFill>
              </a:rPr>
              <a:t>Sexo biológico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'2, Valores'!$C$63</c:f>
              <c:strCache>
                <c:ptCount val="1"/>
                <c:pt idx="0">
                  <c:v>Hombres</c:v>
                </c:pt>
              </c:strCache>
            </c:strRef>
          </c:tx>
          <c:spPr>
            <a:ln w="38100" cap="flat" cmpd="dbl" algn="ctr">
              <a:solidFill>
                <a:schemeClr val="accent1"/>
              </a:solidFill>
              <a:miter lim="800000"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CCB8-4317-AB2D-9A49E703A91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CCB8-4317-AB2D-9A49E703A91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F1C6-4432-9FFD-22A97FA75D1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Valores'!$D$62:$E$62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Valores'!$D$63:$E$63</c:f>
              <c:numCache>
                <c:formatCode>0.00</c:formatCode>
                <c:ptCount val="2"/>
                <c:pt idx="0" formatCode="0">
                  <c:v>19</c:v>
                </c:pt>
                <c:pt idx="1">
                  <c:v>19.587628865979383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C6-4432-9FFD-22A97FA75D17}"/>
            </c:ext>
          </c:extLst>
        </c:ser>
        <c:ser>
          <c:idx val="1"/>
          <c:order val="1"/>
          <c:tx>
            <c:strRef>
              <c:f>'2, Valores'!$C$64</c:f>
              <c:strCache>
                <c:ptCount val="1"/>
                <c:pt idx="0">
                  <c:v>Mujeres</c:v>
                </c:pt>
              </c:strCache>
            </c:strRef>
          </c:tx>
          <c:spPr>
            <a:ln w="38100" cap="flat" cmpd="dbl" algn="ctr">
              <a:solidFill>
                <a:schemeClr val="accent2"/>
              </a:solidFill>
              <a:miter lim="800000"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CCB8-4317-AB2D-9A49E703A91D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CCB8-4317-AB2D-9A49E703A91D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CCB8-4317-AB2D-9A49E703A9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Valores'!$D$62:$E$62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Valores'!$D$64:$E$64</c:f>
              <c:numCache>
                <c:formatCode>0.00</c:formatCode>
                <c:ptCount val="2"/>
                <c:pt idx="0" formatCode="0">
                  <c:v>78</c:v>
                </c:pt>
                <c:pt idx="1">
                  <c:v>80.412371134020617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C6-4432-9FFD-22A97FA75D17}"/>
            </c:ext>
          </c:extLst>
        </c:ser>
        <c:ser>
          <c:idx val="2"/>
          <c:order val="2"/>
          <c:tx>
            <c:strRef>
              <c:f>'2, Valores'!#REF!</c:f>
              <c:strCache>
                <c:ptCount val="1"/>
                <c:pt idx="0">
                  <c:v>#¡REF!</c:v>
                </c:pt>
              </c:strCache>
            </c:strRef>
          </c:tx>
          <c:spPr>
            <a:ln w="38100" cap="flat" cmpd="dbl" algn="ctr">
              <a:solidFill>
                <a:schemeClr val="accent3"/>
              </a:solidFill>
              <a:miter lim="800000"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Valores'!$D$62:$E$62</c:f>
              <c:strCache>
                <c:ptCount val="2"/>
                <c:pt idx="0">
                  <c:v>No. Asistentes</c:v>
                </c:pt>
                <c:pt idx="1">
                  <c:v>Porcentaje %</c:v>
                </c:pt>
              </c:strCache>
            </c:strRef>
          </c:cat>
          <c:val>
            <c:numRef>
              <c:f>'2, Valores'!#REF!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CB8-4317-AB2D-9A49E703A91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121268848"/>
        <c:axId val="1121273840"/>
      </c:lineChart>
      <c:catAx>
        <c:axId val="112126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273840"/>
        <c:crosses val="autoZero"/>
        <c:auto val="1"/>
        <c:lblAlgn val="ctr"/>
        <c:lblOffset val="100"/>
        <c:noMultiLvlLbl val="0"/>
      </c:catAx>
      <c:valAx>
        <c:axId val="112127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26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Grupo poblacional</a:t>
            </a:r>
          </a:p>
        </c:rich>
      </c:tx>
      <c:layout>
        <c:manualLayout>
          <c:xMode val="edge"/>
          <c:yMode val="edge"/>
          <c:x val="0.35071522309711284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5533518215883394"/>
          <c:y val="0.16501787010666219"/>
          <c:w val="0.70726439855395429"/>
          <c:h val="0.69670771206790638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'2, Valores'!$D$67</c:f>
              <c:strCache>
                <c:ptCount val="1"/>
                <c:pt idx="0">
                  <c:v>No. Asistentes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Valores'!$C$68:$C$77</c:f>
              <c:strCache>
                <c:ptCount val="10"/>
                <c:pt idx="0">
                  <c:v>Migrante</c:v>
                </c:pt>
                <c:pt idx="1">
                  <c:v>Gestante</c:v>
                </c:pt>
                <c:pt idx="2">
                  <c:v>Persona con discapacidad</c:v>
                </c:pt>
                <c:pt idx="3">
                  <c:v>Victima del conflicto armado</c:v>
                </c:pt>
                <c:pt idx="4">
                  <c:v>LGTBIQ+</c:v>
                </c:pt>
                <c:pt idx="5">
                  <c:v>Excombatiente</c:v>
                </c:pt>
                <c:pt idx="6">
                  <c:v>Persona en condición de calle</c:v>
                </c:pt>
                <c:pt idx="7">
                  <c:v>Campesino/a</c:v>
                </c:pt>
                <c:pt idx="8">
                  <c:v>Persona usuaria de drogas</c:v>
                </c:pt>
                <c:pt idx="9">
                  <c:v>Ninguna</c:v>
                </c:pt>
              </c:strCache>
            </c:strRef>
          </c:cat>
          <c:val>
            <c:numRef>
              <c:f>'2, Valores'!$D$68:$D$77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B9-460A-95AA-80ED499E0040}"/>
            </c:ext>
          </c:extLst>
        </c:ser>
        <c:ser>
          <c:idx val="1"/>
          <c:order val="1"/>
          <c:tx>
            <c:strRef>
              <c:f>'2, Valores'!$E$67</c:f>
              <c:strCache>
                <c:ptCount val="1"/>
                <c:pt idx="0">
                  <c:v>Porcentaje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Valores'!$C$68:$C$77</c:f>
              <c:strCache>
                <c:ptCount val="10"/>
                <c:pt idx="0">
                  <c:v>Migrante</c:v>
                </c:pt>
                <c:pt idx="1">
                  <c:v>Gestante</c:v>
                </c:pt>
                <c:pt idx="2">
                  <c:v>Persona con discapacidad</c:v>
                </c:pt>
                <c:pt idx="3">
                  <c:v>Victima del conflicto armado</c:v>
                </c:pt>
                <c:pt idx="4">
                  <c:v>LGTBIQ+</c:v>
                </c:pt>
                <c:pt idx="5">
                  <c:v>Excombatiente</c:v>
                </c:pt>
                <c:pt idx="6">
                  <c:v>Persona en condición de calle</c:v>
                </c:pt>
                <c:pt idx="7">
                  <c:v>Campesino/a</c:v>
                </c:pt>
                <c:pt idx="8">
                  <c:v>Persona usuaria de drogas</c:v>
                </c:pt>
                <c:pt idx="9">
                  <c:v>Ninguna</c:v>
                </c:pt>
              </c:strCache>
            </c:strRef>
          </c:cat>
          <c:val>
            <c:numRef>
              <c:f>'2, Valores'!$E$68:$E$77</c:f>
              <c:numCache>
                <c:formatCode>0</c:formatCode>
                <c:ptCount val="10"/>
                <c:pt idx="0" formatCode="0.00">
                  <c:v>0</c:v>
                </c:pt>
                <c:pt idx="1">
                  <c:v>0</c:v>
                </c:pt>
                <c:pt idx="2" formatCode="0.00">
                  <c:v>6.1855670103092786</c:v>
                </c:pt>
                <c:pt idx="3">
                  <c:v>0</c:v>
                </c:pt>
                <c:pt idx="4">
                  <c:v>1.0309278350515463</c:v>
                </c:pt>
                <c:pt idx="5">
                  <c:v>0</c:v>
                </c:pt>
                <c:pt idx="6">
                  <c:v>0</c:v>
                </c:pt>
                <c:pt idx="7" formatCode="0.00">
                  <c:v>0</c:v>
                </c:pt>
                <c:pt idx="8">
                  <c:v>0</c:v>
                </c:pt>
                <c:pt idx="9" formatCode="0.00">
                  <c:v>92.783505154639172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B9-460A-95AA-80ED499E00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00588543"/>
        <c:axId val="1400588127"/>
      </c:barChart>
      <c:catAx>
        <c:axId val="140058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0588127"/>
        <c:crosses val="autoZero"/>
        <c:auto val="1"/>
        <c:lblAlgn val="ctr"/>
        <c:lblOffset val="100"/>
        <c:noMultiLvlLbl val="0"/>
      </c:catAx>
      <c:valAx>
        <c:axId val="1400588127"/>
        <c:scaling>
          <c:orientation val="minMax"/>
        </c:scaling>
        <c:delete val="1"/>
        <c:axPos val="b"/>
        <c:numFmt formatCode="0" sourceLinked="1"/>
        <c:majorTickMark val="none"/>
        <c:minorTickMark val="none"/>
        <c:tickLblPos val="nextTo"/>
        <c:crossAx val="140058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Grupo étnico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'2, Valores'!$D$80</c:f>
              <c:strCache>
                <c:ptCount val="1"/>
                <c:pt idx="0">
                  <c:v>No. Asistentes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Valores'!$C$81:$C$87</c:f>
              <c:strCache>
                <c:ptCount val="7"/>
                <c:pt idx="0">
                  <c:v>Afrodescendiente</c:v>
                </c:pt>
                <c:pt idx="1">
                  <c:v>Negro/a</c:v>
                </c:pt>
                <c:pt idx="2">
                  <c:v>Palenque San Basilio</c:v>
                </c:pt>
                <c:pt idx="3">
                  <c:v>Raizal Arch. San Andrés</c:v>
                </c:pt>
                <c:pt idx="4">
                  <c:v>Indigena</c:v>
                </c:pt>
                <c:pt idx="5">
                  <c:v>Rrom o gitano</c:v>
                </c:pt>
                <c:pt idx="6">
                  <c:v>Ninguno</c:v>
                </c:pt>
              </c:strCache>
            </c:strRef>
          </c:cat>
          <c:val>
            <c:numRef>
              <c:f>'2, Valores'!$D$81:$D$87</c:f>
              <c:numCache>
                <c:formatCode>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60-40A0-A962-E9A4923690A8}"/>
            </c:ext>
          </c:extLst>
        </c:ser>
        <c:ser>
          <c:idx val="1"/>
          <c:order val="1"/>
          <c:tx>
            <c:strRef>
              <c:f>'2, Valores'!$E$80</c:f>
              <c:strCache>
                <c:ptCount val="1"/>
                <c:pt idx="0">
                  <c:v>Porcentaje 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Valores'!$C$81:$C$87</c:f>
              <c:strCache>
                <c:ptCount val="7"/>
                <c:pt idx="0">
                  <c:v>Afrodescendiente</c:v>
                </c:pt>
                <c:pt idx="1">
                  <c:v>Negro/a</c:v>
                </c:pt>
                <c:pt idx="2">
                  <c:v>Palenque San Basilio</c:v>
                </c:pt>
                <c:pt idx="3">
                  <c:v>Raizal Arch. San Andrés</c:v>
                </c:pt>
                <c:pt idx="4">
                  <c:v>Indigena</c:v>
                </c:pt>
                <c:pt idx="5">
                  <c:v>Rrom o gitano</c:v>
                </c:pt>
                <c:pt idx="6">
                  <c:v>Ninguno</c:v>
                </c:pt>
              </c:strCache>
            </c:strRef>
          </c:cat>
          <c:val>
            <c:numRef>
              <c:f>'2, Valores'!$E$81:$E$87</c:f>
              <c:numCache>
                <c:formatCode>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">
                  <c:v>1.0309278350515463</c:v>
                </c:pt>
                <c:pt idx="5">
                  <c:v>0</c:v>
                </c:pt>
                <c:pt idx="6" formatCode="0.00">
                  <c:v>98.969072164948457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60-40A0-A962-E9A4923690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313372975"/>
        <c:axId val="1313376303"/>
      </c:barChart>
      <c:catAx>
        <c:axId val="1313372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13376303"/>
        <c:crosses val="autoZero"/>
        <c:auto val="1"/>
        <c:lblAlgn val="ctr"/>
        <c:lblOffset val="100"/>
        <c:noMultiLvlLbl val="0"/>
      </c:catAx>
      <c:valAx>
        <c:axId val="131337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1337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Asistentes por Localidad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'2, Valores'!$D$32</c:f>
              <c:strCache>
                <c:ptCount val="1"/>
                <c:pt idx="0">
                  <c:v>No. Asistentes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Valores'!$C$33:$C$36</c:f>
              <c:strCache>
                <c:ptCount val="4"/>
                <c:pt idx="0">
                  <c:v>Kennedy</c:v>
                </c:pt>
                <c:pt idx="1">
                  <c:v>Bosa</c:v>
                </c:pt>
                <c:pt idx="2">
                  <c:v>Puente Aranda</c:v>
                </c:pt>
                <c:pt idx="3">
                  <c:v>Fontibon </c:v>
                </c:pt>
              </c:strCache>
            </c:strRef>
          </c:cat>
          <c:val>
            <c:numRef>
              <c:f>'2, Valores'!$D$33:$D$36</c:f>
              <c:numCache>
                <c:formatCode>General</c:formatCode>
                <c:ptCount val="4"/>
                <c:pt idx="0">
                  <c:v>47</c:v>
                </c:pt>
                <c:pt idx="1">
                  <c:v>34</c:v>
                </c:pt>
                <c:pt idx="2">
                  <c:v>3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03-4F77-9EB9-0563B2EEC561}"/>
            </c:ext>
          </c:extLst>
        </c:ser>
        <c:ser>
          <c:idx val="1"/>
          <c:order val="1"/>
          <c:tx>
            <c:strRef>
              <c:f>'2, Valores'!$E$32</c:f>
              <c:strCache>
                <c:ptCount val="1"/>
                <c:pt idx="0">
                  <c:v>Porcentaje 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'2, Valores'!$C$33:$C$36</c:f>
              <c:strCache>
                <c:ptCount val="4"/>
                <c:pt idx="0">
                  <c:v>Kennedy</c:v>
                </c:pt>
                <c:pt idx="1">
                  <c:v>Bosa</c:v>
                </c:pt>
                <c:pt idx="2">
                  <c:v>Puente Aranda</c:v>
                </c:pt>
                <c:pt idx="3">
                  <c:v>Fontibon </c:v>
                </c:pt>
              </c:strCache>
            </c:strRef>
          </c:cat>
          <c:val>
            <c:numRef>
              <c:f>'2, Valores'!$E$33:$E$36</c:f>
              <c:numCache>
                <c:formatCode>0.00</c:formatCode>
                <c:ptCount val="4"/>
                <c:pt idx="0">
                  <c:v>48.453608247422679</c:v>
                </c:pt>
                <c:pt idx="1">
                  <c:v>35.051546391752581</c:v>
                </c:pt>
                <c:pt idx="2">
                  <c:v>3.0927835051546393</c:v>
                </c:pt>
                <c:pt idx="3">
                  <c:v>13.402061855670103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03-4F77-9EB9-0563B2EEC56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004139440"/>
        <c:axId val="1004143184"/>
      </c:barChart>
      <c:catAx>
        <c:axId val="100413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04143184"/>
        <c:crosses val="autoZero"/>
        <c:auto val="1"/>
        <c:lblAlgn val="ctr"/>
        <c:lblOffset val="100"/>
        <c:noMultiLvlLbl val="0"/>
      </c:catAx>
      <c:valAx>
        <c:axId val="100414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0413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0</xdr:rowOff>
    </xdr:from>
    <xdr:to>
      <xdr:col>25</xdr:col>
      <xdr:colOff>685800</xdr:colOff>
      <xdr:row>19</xdr:row>
      <xdr:rowOff>190500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409575</xdr:colOff>
      <xdr:row>20</xdr:row>
      <xdr:rowOff>152401</xdr:rowOff>
    </xdr:from>
    <xdr:to>
      <xdr:col>22</xdr:col>
      <xdr:colOff>443023</xdr:colOff>
      <xdr:row>29</xdr:row>
      <xdr:rowOff>177210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66674</xdr:colOff>
      <xdr:row>42</xdr:row>
      <xdr:rowOff>9525</xdr:rowOff>
    </xdr:from>
    <xdr:to>
      <xdr:col>16</xdr:col>
      <xdr:colOff>704849</xdr:colOff>
      <xdr:row>56</xdr:row>
      <xdr:rowOff>104775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171450</xdr:colOff>
      <xdr:row>57</xdr:row>
      <xdr:rowOff>76200</xdr:rowOff>
    </xdr:from>
    <xdr:to>
      <xdr:col>15</xdr:col>
      <xdr:colOff>552450</xdr:colOff>
      <xdr:row>69</xdr:row>
      <xdr:rowOff>133350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247650</xdr:colOff>
      <xdr:row>70</xdr:row>
      <xdr:rowOff>38101</xdr:rowOff>
    </xdr:from>
    <xdr:to>
      <xdr:col>18</xdr:col>
      <xdr:colOff>438150</xdr:colOff>
      <xdr:row>87</xdr:row>
      <xdr:rowOff>1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</xdr:colOff>
      <xdr:row>88</xdr:row>
      <xdr:rowOff>66676</xdr:rowOff>
    </xdr:from>
    <xdr:to>
      <xdr:col>15</xdr:col>
      <xdr:colOff>647701</xdr:colOff>
      <xdr:row>107</xdr:row>
      <xdr:rowOff>28576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342900</xdr:colOff>
      <xdr:row>30</xdr:row>
      <xdr:rowOff>28575</xdr:rowOff>
    </xdr:from>
    <xdr:to>
      <xdr:col>18</xdr:col>
      <xdr:colOff>104775</xdr:colOff>
      <xdr:row>41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88"/>
  <sheetViews>
    <sheetView tabSelected="1" topLeftCell="C84" zoomScale="82" zoomScaleNormal="82" workbookViewId="0">
      <selection activeCell="R95" sqref="R95"/>
    </sheetView>
  </sheetViews>
  <sheetFormatPr defaultColWidth="11" defaultRowHeight="15"/>
  <cols>
    <col min="1" max="1" width="1.5703125" style="1" customWidth="1"/>
    <col min="2" max="2" width="15.5703125" style="4" customWidth="1"/>
    <col min="3" max="3" width="35.5703125" style="1" customWidth="1"/>
    <col min="4" max="4" width="15.5703125" style="4" customWidth="1"/>
    <col min="5" max="5" width="14.85546875" style="30" customWidth="1"/>
    <col min="6" max="10" width="1.5703125" style="1" customWidth="1"/>
    <col min="11" max="16384" width="11" style="1"/>
  </cols>
  <sheetData>
    <row r="1" spans="2:5" ht="9.9499999999999993" customHeight="1"/>
    <row r="2" spans="2:5" ht="24">
      <c r="B2" s="57" t="s">
        <v>0</v>
      </c>
      <c r="C2" s="57"/>
      <c r="D2" s="57"/>
      <c r="E2" s="31"/>
    </row>
    <row r="3" spans="2:5" ht="15" customHeight="1">
      <c r="B3" s="2"/>
      <c r="C3" s="13"/>
      <c r="D3" s="13"/>
      <c r="E3" s="31"/>
    </row>
    <row r="4" spans="2:5">
      <c r="B4" s="3" t="s">
        <v>1</v>
      </c>
      <c r="C4" s="3" t="s">
        <v>2</v>
      </c>
    </row>
    <row r="5" spans="2:5">
      <c r="B5" s="3" t="s">
        <v>3</v>
      </c>
      <c r="C5" s="3" t="s">
        <v>4</v>
      </c>
    </row>
    <row r="6" spans="2:5">
      <c r="B6" s="3" t="s">
        <v>5</v>
      </c>
      <c r="C6" s="3" t="s">
        <v>6</v>
      </c>
    </row>
    <row r="7" spans="2:5">
      <c r="B7" s="3" t="s">
        <v>7</v>
      </c>
      <c r="C7" s="3">
        <v>169</v>
      </c>
    </row>
    <row r="8" spans="2:5" s="14" customFormat="1">
      <c r="B8" s="15" t="s">
        <v>8</v>
      </c>
      <c r="C8" s="15" t="s">
        <v>9</v>
      </c>
      <c r="D8" s="16"/>
      <c r="E8" s="32"/>
    </row>
    <row r="10" spans="2:5" s="5" customFormat="1" ht="20.100000000000001" customHeight="1">
      <c r="B10" s="6" t="s">
        <v>10</v>
      </c>
      <c r="C10" s="6" t="s">
        <v>11</v>
      </c>
      <c r="D10" s="6" t="s">
        <v>12</v>
      </c>
      <c r="E10" s="33" t="s">
        <v>13</v>
      </c>
    </row>
    <row r="11" spans="2:5" s="7" customFormat="1" ht="17.100000000000001" customHeight="1">
      <c r="B11" s="8">
        <v>1</v>
      </c>
      <c r="C11" s="54" t="s">
        <v>14</v>
      </c>
      <c r="D11" s="54">
        <v>7</v>
      </c>
      <c r="E11" s="29">
        <f t="shared" ref="E11:E20" si="0">(D11*$E$21)/$D$21</f>
        <v>9.7222222222222214</v>
      </c>
    </row>
    <row r="12" spans="2:5" s="7" customFormat="1" ht="17.100000000000001" customHeight="1">
      <c r="B12" s="8">
        <v>2</v>
      </c>
      <c r="C12" s="54" t="s">
        <v>15</v>
      </c>
      <c r="D12" s="54">
        <v>4</v>
      </c>
      <c r="E12" s="29">
        <f t="shared" si="0"/>
        <v>5.5555555555555554</v>
      </c>
    </row>
    <row r="13" spans="2:5" s="7" customFormat="1" ht="17.100000000000001" customHeight="1">
      <c r="B13" s="8">
        <v>3</v>
      </c>
      <c r="C13" s="54" t="s">
        <v>16</v>
      </c>
      <c r="D13" s="54">
        <v>1</v>
      </c>
      <c r="E13" s="29">
        <f t="shared" si="0"/>
        <v>1.3888888888888888</v>
      </c>
    </row>
    <row r="14" spans="2:5" s="7" customFormat="1" ht="17.100000000000001" customHeight="1">
      <c r="B14" s="8">
        <v>4</v>
      </c>
      <c r="C14" s="54" t="s">
        <v>17</v>
      </c>
      <c r="D14" s="54">
        <v>1</v>
      </c>
      <c r="E14" s="29">
        <f t="shared" si="0"/>
        <v>1.3888888888888888</v>
      </c>
    </row>
    <row r="15" spans="2:5" s="7" customFormat="1" ht="17.100000000000001" customHeight="1">
      <c r="B15" s="8">
        <v>5</v>
      </c>
      <c r="C15" s="54" t="s">
        <v>18</v>
      </c>
      <c r="D15" s="54">
        <v>1</v>
      </c>
      <c r="E15" s="29">
        <f t="shared" si="0"/>
        <v>1.3888888888888888</v>
      </c>
    </row>
    <row r="16" spans="2:5" s="7" customFormat="1" ht="17.100000000000001" customHeight="1">
      <c r="B16" s="8">
        <v>6</v>
      </c>
      <c r="C16" s="54" t="s">
        <v>19</v>
      </c>
      <c r="D16" s="54">
        <v>5</v>
      </c>
      <c r="E16" s="29">
        <f t="shared" si="0"/>
        <v>6.9444444444444446</v>
      </c>
    </row>
    <row r="17" spans="2:5" s="7" customFormat="1" ht="17.100000000000001" customHeight="1">
      <c r="B17" s="8">
        <v>7</v>
      </c>
      <c r="C17" s="54" t="s">
        <v>20</v>
      </c>
      <c r="D17" s="54">
        <v>21</v>
      </c>
      <c r="E17" s="29">
        <f t="shared" si="0"/>
        <v>29.166666666666668</v>
      </c>
    </row>
    <row r="18" spans="2:5" s="7" customFormat="1" ht="17.100000000000001" customHeight="1">
      <c r="B18" s="8">
        <v>8</v>
      </c>
      <c r="C18" s="54" t="s">
        <v>21</v>
      </c>
      <c r="D18" s="54">
        <v>21</v>
      </c>
      <c r="E18" s="29">
        <f t="shared" si="0"/>
        <v>29.166666666666668</v>
      </c>
    </row>
    <row r="19" spans="2:5" s="7" customFormat="1" ht="17.100000000000001" customHeight="1">
      <c r="B19" s="8">
        <v>9</v>
      </c>
      <c r="C19" s="54" t="s">
        <v>22</v>
      </c>
      <c r="D19" s="54">
        <v>8</v>
      </c>
      <c r="E19" s="29">
        <f t="shared" si="0"/>
        <v>11.111111111111111</v>
      </c>
    </row>
    <row r="20" spans="2:5" s="7" customFormat="1" ht="17.100000000000001" customHeight="1">
      <c r="B20" s="8">
        <v>10</v>
      </c>
      <c r="C20" s="54" t="s">
        <v>23</v>
      </c>
      <c r="D20" s="54">
        <v>3</v>
      </c>
      <c r="E20" s="29">
        <f t="shared" si="0"/>
        <v>4.166666666666667</v>
      </c>
    </row>
    <row r="21" spans="2:5" s="9" customFormat="1" ht="20.100000000000001" customHeight="1">
      <c r="B21" s="59" t="s">
        <v>24</v>
      </c>
      <c r="C21" s="59"/>
      <c r="D21" s="55">
        <v>72</v>
      </c>
      <c r="E21" s="34">
        <v>100</v>
      </c>
    </row>
    <row r="23" spans="2:5" s="5" customFormat="1" ht="20.100000000000001" customHeight="1">
      <c r="B23" s="10" t="s">
        <v>10</v>
      </c>
      <c r="C23" s="10" t="s">
        <v>25</v>
      </c>
      <c r="D23" s="10" t="s">
        <v>12</v>
      </c>
      <c r="E23" s="35" t="s">
        <v>13</v>
      </c>
    </row>
    <row r="24" spans="2:5" s="7" customFormat="1" ht="17.100000000000001" customHeight="1">
      <c r="B24" s="11">
        <v>1</v>
      </c>
      <c r="C24" s="12" t="s">
        <v>26</v>
      </c>
      <c r="D24" s="11">
        <v>46</v>
      </c>
      <c r="E24" s="44">
        <f>(D24*$E$28)/$D$28</f>
        <v>47.422680412371136</v>
      </c>
    </row>
    <row r="25" spans="2:5" s="7" customFormat="1" ht="17.100000000000001" customHeight="1">
      <c r="B25" s="11">
        <v>2</v>
      </c>
      <c r="C25" s="12" t="s">
        <v>27</v>
      </c>
      <c r="D25" s="11">
        <v>18</v>
      </c>
      <c r="E25" s="44">
        <f t="shared" ref="E25:E27" si="1">(D25*$E$28)/$D$28</f>
        <v>18.556701030927837</v>
      </c>
    </row>
    <row r="26" spans="2:5" s="7" customFormat="1" ht="17.100000000000001" customHeight="1">
      <c r="B26" s="11">
        <v>3</v>
      </c>
      <c r="C26" s="12" t="s">
        <v>28</v>
      </c>
      <c r="D26" s="11">
        <v>12</v>
      </c>
      <c r="E26" s="44">
        <f t="shared" si="1"/>
        <v>12.371134020618557</v>
      </c>
    </row>
    <row r="27" spans="2:5" s="7" customFormat="1" ht="17.100000000000001" customHeight="1">
      <c r="B27" s="11">
        <v>4</v>
      </c>
      <c r="C27" s="12" t="s">
        <v>29</v>
      </c>
      <c r="D27" s="11">
        <v>21</v>
      </c>
      <c r="E27" s="44">
        <f t="shared" si="1"/>
        <v>21.649484536082475</v>
      </c>
    </row>
    <row r="28" spans="2:5" s="9" customFormat="1" ht="20.100000000000001" customHeight="1">
      <c r="B28" s="58" t="s">
        <v>24</v>
      </c>
      <c r="C28" s="58"/>
      <c r="D28" s="10">
        <f>SUM(D24:D27)</f>
        <v>97</v>
      </c>
      <c r="E28" s="35">
        <v>100</v>
      </c>
    </row>
    <row r="29" spans="2:5" s="9" customFormat="1" ht="20.100000000000001" customHeight="1">
      <c r="B29" s="22"/>
      <c r="C29" s="22"/>
      <c r="D29" s="5"/>
      <c r="E29" s="37"/>
    </row>
    <row r="30" spans="2:5" s="9" customFormat="1" ht="20.100000000000001" customHeight="1">
      <c r="B30" s="22"/>
      <c r="C30" s="22"/>
      <c r="D30" s="5"/>
      <c r="E30" s="37"/>
    </row>
    <row r="32" spans="2:5" s="5" customFormat="1" ht="20.100000000000001" customHeight="1">
      <c r="B32" s="17" t="s">
        <v>10</v>
      </c>
      <c r="C32" s="17" t="s">
        <v>30</v>
      </c>
      <c r="D32" s="17" t="s">
        <v>12</v>
      </c>
      <c r="E32" s="36" t="s">
        <v>13</v>
      </c>
    </row>
    <row r="33" spans="2:5" s="7" customFormat="1" ht="17.100000000000001" customHeight="1">
      <c r="B33" s="18">
        <v>1</v>
      </c>
      <c r="C33" s="52" t="s">
        <v>31</v>
      </c>
      <c r="D33" s="51">
        <v>47</v>
      </c>
      <c r="E33" s="45">
        <f>(D33*$E$37)/$D$37</f>
        <v>48.453608247422679</v>
      </c>
    </row>
    <row r="34" spans="2:5" s="7" customFormat="1" ht="17.100000000000001" customHeight="1">
      <c r="B34" s="18">
        <v>2</v>
      </c>
      <c r="C34" s="53" t="s">
        <v>32</v>
      </c>
      <c r="D34" s="51">
        <v>34</v>
      </c>
      <c r="E34" s="45">
        <f>(D34*$E$37)/$D$37</f>
        <v>35.051546391752581</v>
      </c>
    </row>
    <row r="35" spans="2:5" s="7" customFormat="1" ht="17.100000000000001" customHeight="1">
      <c r="B35" s="18">
        <v>3</v>
      </c>
      <c r="C35" s="53" t="s">
        <v>33</v>
      </c>
      <c r="D35" s="51">
        <v>3</v>
      </c>
      <c r="E35" s="45">
        <f>(D35*$E$37)/$D$37</f>
        <v>3.0927835051546393</v>
      </c>
    </row>
    <row r="36" spans="2:5" s="7" customFormat="1" ht="17.100000000000001" customHeight="1">
      <c r="B36" s="18">
        <v>4</v>
      </c>
      <c r="C36" s="53" t="s">
        <v>34</v>
      </c>
      <c r="D36" s="51">
        <v>13</v>
      </c>
      <c r="E36" s="45">
        <f>(D36*$E$37)/$D$37</f>
        <v>13.402061855670103</v>
      </c>
    </row>
    <row r="37" spans="2:5" s="9" customFormat="1" ht="20.100000000000001" customHeight="1">
      <c r="B37" s="60" t="s">
        <v>24</v>
      </c>
      <c r="C37" s="60"/>
      <c r="D37" s="17">
        <f>SUM(D33:D36)</f>
        <v>97</v>
      </c>
      <c r="E37" s="36">
        <v>100</v>
      </c>
    </row>
    <row r="38" spans="2:5" s="9" customFormat="1" ht="20.100000000000001" customHeight="1">
      <c r="B38" s="22"/>
      <c r="C38" s="22"/>
      <c r="D38" s="5"/>
      <c r="E38" s="37"/>
    </row>
    <row r="39" spans="2:5" s="9" customFormat="1" ht="20.100000000000001" customHeight="1">
      <c r="B39" s="22"/>
      <c r="C39" s="22"/>
      <c r="D39" s="5"/>
      <c r="E39" s="37"/>
    </row>
    <row r="40" spans="2:5" s="9" customFormat="1" ht="20.100000000000001" customHeight="1">
      <c r="B40" s="22"/>
      <c r="C40" s="22"/>
      <c r="D40" s="5"/>
      <c r="E40" s="37"/>
    </row>
    <row r="41" spans="2:5" s="9" customFormat="1" ht="20.100000000000001" customHeight="1">
      <c r="B41" s="22"/>
      <c r="C41" s="22"/>
      <c r="D41" s="5"/>
      <c r="E41" s="37"/>
    </row>
    <row r="42" spans="2:5" s="9" customFormat="1" ht="20.100000000000001" customHeight="1">
      <c r="B42" s="22"/>
      <c r="C42" s="22"/>
      <c r="D42" s="5"/>
      <c r="E42" s="37"/>
    </row>
    <row r="43" spans="2:5" s="9" customFormat="1" ht="20.100000000000001" customHeight="1">
      <c r="B43" s="22"/>
      <c r="C43" s="22"/>
      <c r="D43" s="5"/>
      <c r="E43" s="37"/>
    </row>
    <row r="44" spans="2:5" s="9" customFormat="1" ht="15" customHeight="1">
      <c r="B44" s="22"/>
      <c r="C44" s="22"/>
      <c r="D44" s="5"/>
      <c r="E44" s="37"/>
    </row>
    <row r="45" spans="2:5" s="5" customFormat="1" ht="20.100000000000001" customHeight="1">
      <c r="B45" s="19" t="s">
        <v>10</v>
      </c>
      <c r="C45" s="19" t="s">
        <v>35</v>
      </c>
      <c r="D45" s="19" t="s">
        <v>12</v>
      </c>
      <c r="E45" s="38" t="s">
        <v>13</v>
      </c>
    </row>
    <row r="46" spans="2:5" s="7" customFormat="1" ht="17.100000000000001" customHeight="1">
      <c r="B46" s="20">
        <v>1</v>
      </c>
      <c r="C46" s="21" t="s">
        <v>36</v>
      </c>
      <c r="D46" s="20">
        <v>0</v>
      </c>
      <c r="E46" s="39">
        <f>(D46*$E$51)/$D$51</f>
        <v>0</v>
      </c>
    </row>
    <row r="47" spans="2:5" s="7" customFormat="1" ht="17.100000000000001" customHeight="1">
      <c r="B47" s="20">
        <v>2</v>
      </c>
      <c r="C47" s="21" t="s">
        <v>37</v>
      </c>
      <c r="D47" s="20">
        <v>2</v>
      </c>
      <c r="E47" s="39">
        <f t="shared" ref="E47:E50" si="2">(D47*$E$51)/$D$51</f>
        <v>2.0618556701030926</v>
      </c>
    </row>
    <row r="48" spans="2:5" s="7" customFormat="1" ht="17.100000000000001" customHeight="1">
      <c r="B48" s="20">
        <v>3</v>
      </c>
      <c r="C48" s="21" t="s">
        <v>38</v>
      </c>
      <c r="D48" s="20">
        <v>13</v>
      </c>
      <c r="E48" s="39">
        <f t="shared" si="2"/>
        <v>13.402061855670103</v>
      </c>
    </row>
    <row r="49" spans="2:5" s="7" customFormat="1" ht="17.100000000000001" customHeight="1">
      <c r="B49" s="20"/>
      <c r="C49" s="21" t="s">
        <v>39</v>
      </c>
      <c r="D49" s="20">
        <v>58</v>
      </c>
      <c r="E49" s="39">
        <f t="shared" si="2"/>
        <v>59.793814432989691</v>
      </c>
    </row>
    <row r="50" spans="2:5" s="7" customFormat="1" ht="17.100000000000001" customHeight="1">
      <c r="B50" s="20">
        <v>4</v>
      </c>
      <c r="C50" s="21" t="s">
        <v>40</v>
      </c>
      <c r="D50" s="20">
        <v>24</v>
      </c>
      <c r="E50" s="39">
        <f t="shared" si="2"/>
        <v>24.742268041237114</v>
      </c>
    </row>
    <row r="51" spans="2:5" s="9" customFormat="1" ht="20.100000000000001" customHeight="1">
      <c r="B51" s="61" t="s">
        <v>24</v>
      </c>
      <c r="C51" s="61"/>
      <c r="D51" s="19">
        <f>SUM(D46:D50)</f>
        <v>97</v>
      </c>
      <c r="E51" s="38">
        <v>100</v>
      </c>
    </row>
    <row r="52" spans="2:5" s="9" customFormat="1" ht="20.100000000000001" customHeight="1">
      <c r="B52" s="22"/>
      <c r="C52" s="22"/>
      <c r="D52" s="5"/>
      <c r="E52" s="37"/>
    </row>
    <row r="53" spans="2:5" s="9" customFormat="1" ht="20.100000000000001" customHeight="1">
      <c r="B53" s="22"/>
      <c r="C53" s="22"/>
      <c r="D53" s="5"/>
      <c r="E53" s="37"/>
    </row>
    <row r="54" spans="2:5" ht="24">
      <c r="B54" s="57" t="s">
        <v>0</v>
      </c>
      <c r="C54" s="57"/>
      <c r="D54" s="57"/>
      <c r="E54" s="31"/>
    </row>
    <row r="55" spans="2:5" ht="15" customHeight="1">
      <c r="B55" s="2"/>
      <c r="C55" s="13"/>
      <c r="D55" s="13"/>
      <c r="E55" s="31"/>
    </row>
    <row r="56" spans="2:5">
      <c r="B56" s="3" t="s">
        <v>1</v>
      </c>
      <c r="C56" s="3" t="s">
        <v>2</v>
      </c>
    </row>
    <row r="57" spans="2:5">
      <c r="B57" s="3" t="s">
        <v>3</v>
      </c>
      <c r="C57" s="3" t="s">
        <v>4</v>
      </c>
    </row>
    <row r="58" spans="2:5">
      <c r="B58" s="3" t="s">
        <v>5</v>
      </c>
      <c r="C58" s="3" t="s">
        <v>6</v>
      </c>
    </row>
    <row r="59" spans="2:5">
      <c r="B59" s="3" t="s">
        <v>7</v>
      </c>
      <c r="C59" s="3">
        <v>169</v>
      </c>
    </row>
    <row r="60" spans="2:5" s="14" customFormat="1">
      <c r="B60" s="15" t="s">
        <v>8</v>
      </c>
      <c r="C60" s="15" t="s">
        <v>9</v>
      </c>
      <c r="D60" s="16"/>
      <c r="E60" s="32"/>
    </row>
    <row r="61" spans="2:5" s="9" customFormat="1" ht="15" customHeight="1">
      <c r="B61" s="22"/>
      <c r="C61" s="22"/>
      <c r="D61" s="5"/>
      <c r="E61" s="37"/>
    </row>
    <row r="62" spans="2:5" s="5" customFormat="1" ht="20.100000000000001" customHeight="1">
      <c r="B62" s="46" t="s">
        <v>10</v>
      </c>
      <c r="C62" s="46" t="s">
        <v>41</v>
      </c>
      <c r="D62" s="46" t="s">
        <v>12</v>
      </c>
      <c r="E62" s="47" t="s">
        <v>13</v>
      </c>
    </row>
    <row r="63" spans="2:5" s="7" customFormat="1" ht="17.100000000000001" customHeight="1">
      <c r="B63" s="48">
        <v>1</v>
      </c>
      <c r="C63" s="49" t="s">
        <v>42</v>
      </c>
      <c r="D63" s="48">
        <v>19</v>
      </c>
      <c r="E63" s="50">
        <f>(D63*$E$65)/$D$65</f>
        <v>19.587628865979383</v>
      </c>
    </row>
    <row r="64" spans="2:5" s="7" customFormat="1" ht="17.100000000000001" customHeight="1">
      <c r="B64" s="48">
        <v>2</v>
      </c>
      <c r="C64" s="49" t="s">
        <v>43</v>
      </c>
      <c r="D64" s="48">
        <v>78</v>
      </c>
      <c r="E64" s="50">
        <f>(D64*$E$65)/$D$65</f>
        <v>80.412371134020617</v>
      </c>
    </row>
    <row r="65" spans="2:5" s="9" customFormat="1" ht="20.100000000000001" customHeight="1">
      <c r="B65" s="62" t="s">
        <v>24</v>
      </c>
      <c r="C65" s="62"/>
      <c r="D65" s="46">
        <f>SUM(D63:D64)</f>
        <v>97</v>
      </c>
      <c r="E65" s="47">
        <v>100</v>
      </c>
    </row>
    <row r="67" spans="2:5" s="5" customFormat="1" ht="20.100000000000001" customHeight="1">
      <c r="B67" s="23" t="s">
        <v>10</v>
      </c>
      <c r="C67" s="23" t="s">
        <v>44</v>
      </c>
      <c r="D67" s="23" t="s">
        <v>12</v>
      </c>
      <c r="E67" s="40" t="s">
        <v>13</v>
      </c>
    </row>
    <row r="68" spans="2:5" s="7" customFormat="1" ht="17.100000000000001" customHeight="1">
      <c r="B68" s="24">
        <v>1</v>
      </c>
      <c r="C68" s="25" t="s">
        <v>45</v>
      </c>
      <c r="D68" s="24">
        <v>0</v>
      </c>
      <c r="E68" s="41">
        <f>(D68*$E$78)/$D$78</f>
        <v>0</v>
      </c>
    </row>
    <row r="69" spans="2:5" s="7" customFormat="1" ht="17.100000000000001" customHeight="1">
      <c r="B69" s="24">
        <v>2</v>
      </c>
      <c r="C69" s="25" t="s">
        <v>46</v>
      </c>
      <c r="D69" s="24">
        <v>0</v>
      </c>
      <c r="E69" s="24">
        <f t="shared" ref="E69:E77" si="3">(D69*$E$78)/$D$78</f>
        <v>0</v>
      </c>
    </row>
    <row r="70" spans="2:5" s="7" customFormat="1" ht="17.100000000000001" customHeight="1">
      <c r="B70" s="24">
        <v>3</v>
      </c>
      <c r="C70" s="25" t="s">
        <v>47</v>
      </c>
      <c r="D70" s="24">
        <v>6</v>
      </c>
      <c r="E70" s="41">
        <f t="shared" si="3"/>
        <v>6.1855670103092786</v>
      </c>
    </row>
    <row r="71" spans="2:5" s="7" customFormat="1" ht="17.100000000000001" customHeight="1">
      <c r="B71" s="24">
        <v>4</v>
      </c>
      <c r="C71" s="25" t="s">
        <v>48</v>
      </c>
      <c r="D71" s="24">
        <v>0</v>
      </c>
      <c r="E71" s="24">
        <f t="shared" si="3"/>
        <v>0</v>
      </c>
    </row>
    <row r="72" spans="2:5" s="7" customFormat="1" ht="17.100000000000001" customHeight="1">
      <c r="B72" s="24">
        <v>5</v>
      </c>
      <c r="C72" s="25" t="s">
        <v>49</v>
      </c>
      <c r="D72" s="24">
        <v>1</v>
      </c>
      <c r="E72" s="24">
        <f t="shared" si="3"/>
        <v>1.0309278350515463</v>
      </c>
    </row>
    <row r="73" spans="2:5" s="7" customFormat="1" ht="17.100000000000001" customHeight="1">
      <c r="B73" s="24">
        <v>6</v>
      </c>
      <c r="C73" s="25" t="s">
        <v>50</v>
      </c>
      <c r="D73" s="24">
        <v>0</v>
      </c>
      <c r="E73" s="24">
        <f t="shared" si="3"/>
        <v>0</v>
      </c>
    </row>
    <row r="74" spans="2:5" s="7" customFormat="1" ht="17.100000000000001" customHeight="1">
      <c r="B74" s="24">
        <v>7</v>
      </c>
      <c r="C74" s="25" t="s">
        <v>51</v>
      </c>
      <c r="D74" s="24">
        <v>0</v>
      </c>
      <c r="E74" s="24">
        <f t="shared" si="3"/>
        <v>0</v>
      </c>
    </row>
    <row r="75" spans="2:5" s="7" customFormat="1" ht="17.100000000000001" customHeight="1">
      <c r="B75" s="24">
        <v>8</v>
      </c>
      <c r="C75" s="25" t="s">
        <v>52</v>
      </c>
      <c r="D75" s="24">
        <v>0</v>
      </c>
      <c r="E75" s="41">
        <f t="shared" si="3"/>
        <v>0</v>
      </c>
    </row>
    <row r="76" spans="2:5" s="7" customFormat="1" ht="17.100000000000001" customHeight="1">
      <c r="B76" s="24">
        <v>9</v>
      </c>
      <c r="C76" s="25" t="s">
        <v>53</v>
      </c>
      <c r="D76" s="24">
        <v>0</v>
      </c>
      <c r="E76" s="24">
        <f t="shared" si="3"/>
        <v>0</v>
      </c>
    </row>
    <row r="77" spans="2:5" s="7" customFormat="1" ht="17.100000000000001" customHeight="1">
      <c r="B77" s="24">
        <v>10</v>
      </c>
      <c r="C77" s="25" t="s">
        <v>54</v>
      </c>
      <c r="D77" s="24">
        <v>90</v>
      </c>
      <c r="E77" s="41">
        <f t="shared" si="3"/>
        <v>92.783505154639172</v>
      </c>
    </row>
    <row r="78" spans="2:5" s="9" customFormat="1" ht="20.100000000000001" customHeight="1">
      <c r="B78" s="63" t="s">
        <v>24</v>
      </c>
      <c r="C78" s="63"/>
      <c r="D78" s="23">
        <f>SUM(D68:D77)</f>
        <v>97</v>
      </c>
      <c r="E78" s="40">
        <v>100</v>
      </c>
    </row>
    <row r="80" spans="2:5" s="5" customFormat="1" ht="20.100000000000001" customHeight="1">
      <c r="B80" s="26" t="s">
        <v>10</v>
      </c>
      <c r="C80" s="26" t="s">
        <v>55</v>
      </c>
      <c r="D80" s="26" t="s">
        <v>12</v>
      </c>
      <c r="E80" s="42" t="s">
        <v>13</v>
      </c>
    </row>
    <row r="81" spans="2:5" s="7" customFormat="1" ht="17.100000000000001" customHeight="1">
      <c r="B81" s="27">
        <v>1</v>
      </c>
      <c r="C81" s="28" t="s">
        <v>56</v>
      </c>
      <c r="D81" s="27">
        <v>0</v>
      </c>
      <c r="E81" s="27">
        <f>(D81*$E$88)/$D$88</f>
        <v>0</v>
      </c>
    </row>
    <row r="82" spans="2:5" s="7" customFormat="1" ht="17.100000000000001" customHeight="1">
      <c r="B82" s="27">
        <v>2</v>
      </c>
      <c r="C82" s="28" t="s">
        <v>57</v>
      </c>
      <c r="D82" s="27">
        <v>0</v>
      </c>
      <c r="E82" s="27">
        <f t="shared" ref="E82:E87" si="4">(D82*$E$88)/$D$88</f>
        <v>0</v>
      </c>
    </row>
    <row r="83" spans="2:5" s="7" customFormat="1" ht="17.100000000000001" customHeight="1">
      <c r="B83" s="27">
        <v>3</v>
      </c>
      <c r="C83" s="28" t="s">
        <v>58</v>
      </c>
      <c r="D83" s="27">
        <v>0</v>
      </c>
      <c r="E83" s="27">
        <f t="shared" si="4"/>
        <v>0</v>
      </c>
    </row>
    <row r="84" spans="2:5" s="7" customFormat="1" ht="17.100000000000001" customHeight="1">
      <c r="B84" s="27">
        <v>4</v>
      </c>
      <c r="C84" s="28" t="s">
        <v>59</v>
      </c>
      <c r="D84" s="27">
        <v>0</v>
      </c>
      <c r="E84" s="27">
        <f t="shared" si="4"/>
        <v>0</v>
      </c>
    </row>
    <row r="85" spans="2:5" s="7" customFormat="1" ht="17.100000000000001" customHeight="1">
      <c r="B85" s="27">
        <v>5</v>
      </c>
      <c r="C85" s="28" t="s">
        <v>60</v>
      </c>
      <c r="D85" s="27">
        <v>1</v>
      </c>
      <c r="E85" s="43">
        <f t="shared" si="4"/>
        <v>1.0309278350515463</v>
      </c>
    </row>
    <row r="86" spans="2:5" s="7" customFormat="1" ht="17.100000000000001" customHeight="1">
      <c r="B86" s="27">
        <v>6</v>
      </c>
      <c r="C86" s="28" t="s">
        <v>61</v>
      </c>
      <c r="D86" s="27">
        <v>0</v>
      </c>
      <c r="E86" s="27">
        <f t="shared" si="4"/>
        <v>0</v>
      </c>
    </row>
    <row r="87" spans="2:5" s="7" customFormat="1" ht="17.100000000000001" customHeight="1">
      <c r="B87" s="27">
        <v>7</v>
      </c>
      <c r="C87" s="28" t="s">
        <v>62</v>
      </c>
      <c r="D87" s="27">
        <v>96</v>
      </c>
      <c r="E87" s="43">
        <f t="shared" si="4"/>
        <v>98.969072164948457</v>
      </c>
    </row>
    <row r="88" spans="2:5" s="9" customFormat="1" ht="20.100000000000001" customHeight="1">
      <c r="B88" s="56" t="s">
        <v>24</v>
      </c>
      <c r="C88" s="56"/>
      <c r="D88" s="26">
        <f>SUM(D81:D87)</f>
        <v>97</v>
      </c>
      <c r="E88" s="42">
        <v>100</v>
      </c>
    </row>
  </sheetData>
  <mergeCells count="9">
    <mergeCell ref="B88:C88"/>
    <mergeCell ref="B54:D54"/>
    <mergeCell ref="B28:C28"/>
    <mergeCell ref="B21:C21"/>
    <mergeCell ref="B2:D2"/>
    <mergeCell ref="B37:C37"/>
    <mergeCell ref="B51:C51"/>
    <mergeCell ref="B65:C65"/>
    <mergeCell ref="B78:C78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f2d66-4f4d-4498-a9a1-22bbf805bc86">
      <Terms xmlns="http://schemas.microsoft.com/office/infopath/2007/PartnerControls"/>
    </lcf76f155ced4ddcb4097134ff3c332f>
    <TaxCatchAll xmlns="c91d0f0c-964b-442e-a124-9f731ea9ea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F1E7AE68EC0543B41F78459CCBC8E3" ma:contentTypeVersion="19" ma:contentTypeDescription="Crear nuevo documento." ma:contentTypeScope="" ma:versionID="faa732e3ed16d085740be0a0ab07dafd">
  <xsd:schema xmlns:xsd="http://www.w3.org/2001/XMLSchema" xmlns:xs="http://www.w3.org/2001/XMLSchema" xmlns:p="http://schemas.microsoft.com/office/2006/metadata/properties" xmlns:ns2="cdaf2d66-4f4d-4498-a9a1-22bbf805bc86" xmlns:ns3="c91d0f0c-964b-442e-a124-9f731ea9eac7" targetNamespace="http://schemas.microsoft.com/office/2006/metadata/properties" ma:root="true" ma:fieldsID="1e7c133a2df835a69f3182ca37cbaa47" ns2:_="" ns3:_="">
    <xsd:import namespace="cdaf2d66-4f4d-4498-a9a1-22bbf805bc86"/>
    <xsd:import namespace="c91d0f0c-964b-442e-a124-9f731ea9ea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f2d66-4f4d-4498-a9a1-22bbf805bc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d0f0c-964b-442e-a124-9f731ea9ea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dab00ed-101c-4c00-8ccf-dd96de82b664}" ma:internalName="TaxCatchAll" ma:showField="CatchAllData" ma:web="c91d0f0c-964b-442e-a124-9f731ea9ea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C1274A-D064-464D-A5F7-829AFA8FCD0E}"/>
</file>

<file path=customXml/itemProps2.xml><?xml version="1.0" encoding="utf-8"?>
<ds:datastoreItem xmlns:ds="http://schemas.openxmlformats.org/officeDocument/2006/customXml" ds:itemID="{569C2795-6F09-4CCF-BD27-1422EE9AA0DA}"/>
</file>

<file path=customXml/itemProps3.xml><?xml version="1.0" encoding="utf-8"?>
<ds:datastoreItem xmlns:ds="http://schemas.openxmlformats.org/officeDocument/2006/customXml" ds:itemID="{E072A6B8-F078-4E35-B7FA-BA3677642B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Pilar Adriana, Moreno Brand</dc:creator>
  <cp:keywords/>
  <dc:description/>
  <cp:lastModifiedBy>Maryluz, Supelano Marquez</cp:lastModifiedBy>
  <cp:revision/>
  <dcterms:created xsi:type="dcterms:W3CDTF">2025-09-24T17:59:38Z</dcterms:created>
  <dcterms:modified xsi:type="dcterms:W3CDTF">2025-10-30T13:18:27Z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0x010100F9F1E7AE68EC0543B41F78459CCBC8E3</vt:lpwstr>
  </property>
  <property fmtid="{D5CDD505-2E9C-101B-9397-08002B2CF9AE}" pid="3" name="MediaServiceImageTags">
    <vt:lpwstr/>
  </property>
</Properties>
</file>